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СП год\"/>
    </mc:Choice>
  </mc:AlternateContent>
  <bookViews>
    <workbookView xWindow="0" yWindow="0" windowWidth="28800" windowHeight="12330"/>
  </bookViews>
  <sheets>
    <sheet name="1-й год" sheetId="1" r:id="rId1"/>
  </sheets>
  <definedNames>
    <definedName name="_xlnm.Print_Titles" localSheetId="0">'1-й год'!$7:$7</definedName>
  </definedNames>
  <calcPr calcId="162913"/>
</workbook>
</file>

<file path=xl/calcChain.xml><?xml version="1.0" encoding="utf-8"?>
<calcChain xmlns="http://schemas.openxmlformats.org/spreadsheetml/2006/main">
  <c r="AR10" i="1" l="1"/>
  <c r="AR9" i="1" l="1"/>
</calcChain>
</file>

<file path=xl/sharedStrings.xml><?xml version="1.0" encoding="utf-8"?>
<sst xmlns="http://schemas.openxmlformats.org/spreadsheetml/2006/main" count="253" uniqueCount="89">
  <si>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</si>
  <si>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</si>
  <si>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</si>
  <si>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</si>
  <si>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</si>
  <si>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</si>
  <si>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</si>
  <si>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</si>
  <si>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</si>
  <si>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</si>
  <si>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</si>
  <si>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</si>
  <si>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</si>
  <si>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</si>
  <si>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</si>
  <si>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</si>
  <si>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</si>
  <si>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</si>
  <si>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</si>
  <si>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</si>
  <si>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</si>
  <si>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</si>
  <si>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</si>
  <si>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Всего</t>
  </si>
  <si>
    <t>951</t>
  </si>
  <si>
    <t>01</t>
  </si>
  <si>
    <t>04</t>
  </si>
  <si>
    <t>89.1.00.00110</t>
  </si>
  <si>
    <t>1.2.0</t>
  </si>
  <si>
    <t>89.1.00.00190</t>
  </si>
  <si>
    <t>2.4.0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</si>
  <si>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</si>
  <si>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</si>
  <si>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</si>
  <si>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11</t>
  </si>
  <si>
    <t>99.1.00.90100</t>
  </si>
  <si>
    <t>13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</si>
  <si>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</si>
  <si>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02</t>
  </si>
  <si>
    <t>03</t>
  </si>
  <si>
    <t>89.9.00.51180</t>
  </si>
  <si>
    <t>10</t>
  </si>
  <si>
    <t>09</t>
  </si>
  <si>
    <t>07.1.00.85430</t>
  </si>
  <si>
    <t>07.1.00.S3510</t>
  </si>
  <si>
    <t>05</t>
  </si>
  <si>
    <t>07</t>
  </si>
  <si>
    <t>08</t>
  </si>
  <si>
    <t>1.1.0</t>
  </si>
  <si>
    <t>06.1.00.21950</t>
  </si>
  <si>
    <t>14</t>
  </si>
  <si>
    <t>Иные межбюджетные трансферты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</si>
  <si>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99.9.00.85010</t>
  </si>
  <si>
    <t>5.4.0</t>
  </si>
  <si>
    <t xml:space="preserve">Расходы бюджета Недвиговского сельского поселения 
Мясниковского района по ведомственной структуре расходов
 бюджета поселения за 2024 год
</t>
  </si>
  <si>
    <t>Иные межбюджетные трансферты</t>
  </si>
  <si>
    <t>99.9.90.85020</t>
  </si>
  <si>
    <t>10.3.00.21200</t>
  </si>
  <si>
    <t>11.2.00S4640</t>
  </si>
  <si>
    <t>99.9.0021270</t>
  </si>
  <si>
    <t>04.1.0000590</t>
  </si>
  <si>
    <t>99.9.90.021260</t>
  </si>
  <si>
    <t>05.1.0021080</t>
  </si>
  <si>
    <t>АДМИНИСТРАЦИЯ НЕДВИГОВСКОГО СЕЛЬСКОГО ПОСЕЛЕНИЯ</t>
  </si>
  <si>
    <t xml:space="preserve">Приложение№2
к проекту решения Собрания депутатов
Недвиговского сельского поселения
«Об отчете об исполнении бюджета Недвиговского сельского поселения Мясниковского района за 2024 г.» от </t>
  </si>
  <si>
    <t>Расходы на выплаты по оплате труда работников органов местного самоуправления Недвиговского сельского поселения в рамках обеспечения деятельности Администрации Недвиговского сельского поселения (Расходы на выплаты персоналу государственных (муниципальных) органов)</t>
  </si>
  <si>
    <t>Расходы на обеспечение деятельности органов местного самоуправления Недвиговского сельского поселения в рамках обеспечения деятельности Администрации Недвиговского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</si>
  <si>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Недвиговского сельского поселения (Уплата налогов, сборов и иных платежей)</t>
  </si>
  <si>
    <t>Реализация направления расходов в рамках подпрограммы "Совершенствование правовой и методической основы муниципальной службы" муниципальной программы Недвиговского сельского поселения "Муниципальная политика" (Уплата налогов, сборов и иных платежей)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</si>
  <si>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непрограммного направления деятельности Недвиговского сельского поселения (Расходы на выплаты персоналу государственных (муниципальных) органов)</t>
  </si>
  <si>
    <t>Расходы на выполнение части полномочий по осуществлению дорожной деятельности в отношении автомобильных дорог местного значения в границах поселения и обеспечения безопасности дорожного движения на них в рамках подпрограммы "Развитие сети автомобильных дорог общего пользования местного значения" муниципальной программы Недвиговского сельского поселения "Развитие транспортной системы"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</si>
  <si>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"Содержание мест захоронения" муниципальной программы "Благоустройство Недвиговского сельского поселения"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</si>
  <si>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"Содержание в чистоте территорий памятников и поселения, прочие мероприятия по благоустройству" муниципальной программы "Благоустройство Недвиговского сельского поселения" (Иные закупки товаров, работ и услуг для обеспечения государственных (муниципальных) нужд)</t>
  </si>
  <si>
    <t>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"Совершенствование уровня профессионального образования лиц занятых в системе местного самоуправления" муниципальной программы Недвиговского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</si>
  <si>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Недвиговского сельского поселения "Развитие культуры" (Расходы на выплаты персоналу казенных учреждений)</t>
  </si>
  <si>
    <t>Расходы на обеспечение деятельности муниципальных казенных учреждений культуры в рамках подпрограммы "Развитие культуры" муниципальной программы Недвиговского сельского поселения "Развитие культуры"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</si>
  <si>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"Развитие культуры" муниципальной программы Недвиговского сельского поселения "Развитие культуры" (Уплата налогов, сборов и иных платежей)</t>
  </si>
  <si>
    <t>Выплата муниципальной пенсии за выслугу лет, ежемесячной доплаты к пенсии отдельным категориям граждан в рамках подпрограммы "Социальная поддержка отдельных категорий граждан" муниципальной программы Недвиговского сельского поселения "Социальная поддержка граждан" (Публичные нормативные социальные выплаты гражданам)</t>
  </si>
  <si>
    <t>06.1.00.21100</t>
  </si>
  <si>
    <t>8.3.0</t>
  </si>
  <si>
    <t>10.1.00.21180</t>
  </si>
  <si>
    <t>10.4.00.21210</t>
  </si>
  <si>
    <t>06.1.0021100</t>
  </si>
  <si>
    <t>3.1.0</t>
  </si>
  <si>
    <t>Физкультурные и массовые спортивные мероприятия в рамках подпрограммы "Развитие физической культуры и массового спорта в Недвиговском сельском поселении" муниципальной программы "Развитие физической культуры и спорта"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</si>
  <si>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"Развитие физической культуры и массового спорта в Недвиговском сельском поселении" муниципальной программы "Развитие физической культуры и спорта" (Иные закупки товаров, работ и услуг для обеспечения государственных (муниципальных) нужд)</t>
  </si>
  <si>
    <t xml:space="preserve">Расходы на реализацию инициативных проектов в рамках подпрограммы "Развитие сети автомобильных дорог общего пользования местного значения" муниципальной программы Недвиговского сельского поселения "Развитие транспортной системы" (Иные закупки товаров, работ и услуг для обеспечения государственных (муниципальных) нужд </t>
  </si>
  <si>
    <t>Содержание сетей уличного освещения поселения в рамках подпрограммы «Содержание сетей уличного освещения» муниципальной программы Недвиговского сельского поселения «Благоустройство территории Недвиговского сельского поселения»</t>
  </si>
  <si>
    <t>Выполнение мероприятий по благоустройству и уборке территории поселения в рамках подпрограммы «Благоустройство и уборка территории поселения» муниципальной программы Недвиговского сельского поселения «Благоустройство территории Недвиговского сельского поселения» (Закупка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</si>
</sst>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1"/>
      <color indexed="8"/>
      <name val="Calibri"/>
      <family val="2"/>
      <scheme val="minor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2" borderId="1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49" fontId="2" fillId="2" borderId="3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horizontal="right" vertical="center"/>
    </xf>
    <xf numFmtId="165" fontId="9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horizontal="left" vertical="center"/>
    </xf>
    <xf numFmtId="0" fontId="11" fillId="2" borderId="3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vertical="center" wrapText="1"/>
    </xf>
    <xf numFmtId="0" fontId="9" fillId="2" borderId="1" xfId="1" applyFont="1" applyAlignment="1">
      <alignment horizontal="right" wrapText="1"/>
    </xf>
    <xf numFmtId="164" fontId="10" fillId="2" borderId="1" xfId="1" applyNumberFormat="1" applyFont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5" fillId="2" borderId="9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0" fontId="6" fillId="3" borderId="3" xfId="0" applyNumberFormat="1" applyFont="1" applyFill="1" applyBorder="1" applyAlignment="1">
      <alignment vertical="center" wrapText="1"/>
    </xf>
    <xf numFmtId="164" fontId="6" fillId="3" borderId="3" xfId="0" applyNumberFormat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33"/>
  <sheetViews>
    <sheetView showGridLines="0" tabSelected="1" topLeftCell="A2" workbookViewId="0">
      <selection activeCell="CQ12" sqref="CQ1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92" width="8" hidden="1"/>
  </cols>
  <sheetData>
    <row r="1" spans="1:92" ht="110.25" customHeight="1" x14ac:dyDescent="0.25">
      <c r="A1" s="20"/>
      <c r="B1" s="20"/>
      <c r="C1" s="20"/>
      <c r="D1" s="20"/>
      <c r="E1" s="26" t="s">
        <v>64</v>
      </c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</row>
    <row r="2" spans="1:92" ht="19.7" customHeight="1" x14ac:dyDescent="0.25">
      <c r="A2" s="3"/>
      <c r="B2" s="3"/>
      <c r="C2" s="3"/>
      <c r="D2" s="3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3"/>
      <c r="AS2" s="1"/>
      <c r="AT2" s="1"/>
      <c r="AU2" s="1"/>
      <c r="AV2" s="1"/>
      <c r="AW2" s="1"/>
      <c r="AX2" s="1"/>
      <c r="AY2" s="1"/>
      <c r="AZ2" s="1"/>
    </row>
    <row r="3" spans="1:92" ht="66.75" customHeight="1" x14ac:dyDescent="0.25">
      <c r="A3" s="27" t="s">
        <v>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</row>
    <row r="4" spans="1:92" ht="18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5" t="s">
        <v>0</v>
      </c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</row>
    <row r="5" spans="1:92" ht="15" customHeight="1" x14ac:dyDescent="0.25">
      <c r="A5" s="42" t="s">
        <v>1</v>
      </c>
      <c r="B5" s="28" t="s">
        <v>2</v>
      </c>
      <c r="C5" s="28" t="s">
        <v>3</v>
      </c>
      <c r="D5" s="28" t="s">
        <v>4</v>
      </c>
      <c r="E5" s="33" t="s">
        <v>5</v>
      </c>
      <c r="F5" s="34" t="s">
        <v>5</v>
      </c>
      <c r="G5" s="34" t="s">
        <v>5</v>
      </c>
      <c r="H5" s="34" t="s">
        <v>5</v>
      </c>
      <c r="I5" s="34" t="s">
        <v>5</v>
      </c>
      <c r="J5" s="34" t="s">
        <v>5</v>
      </c>
      <c r="K5" s="34" t="s">
        <v>5</v>
      </c>
      <c r="L5" s="34" t="s">
        <v>5</v>
      </c>
      <c r="M5" s="34" t="s">
        <v>5</v>
      </c>
      <c r="N5" s="34" t="s">
        <v>5</v>
      </c>
      <c r="O5" s="34" t="s">
        <v>5</v>
      </c>
      <c r="P5" s="34" t="s">
        <v>5</v>
      </c>
      <c r="Q5" s="34" t="s">
        <v>5</v>
      </c>
      <c r="R5" s="34" t="s">
        <v>5</v>
      </c>
      <c r="S5" s="35" t="s">
        <v>5</v>
      </c>
      <c r="T5" s="28" t="s">
        <v>6</v>
      </c>
      <c r="U5" s="32" t="s">
        <v>7</v>
      </c>
      <c r="V5" s="32" t="s">
        <v>8</v>
      </c>
      <c r="W5" s="32" t="s">
        <v>9</v>
      </c>
      <c r="X5" s="32" t="s">
        <v>10</v>
      </c>
      <c r="Y5" s="32" t="s">
        <v>11</v>
      </c>
      <c r="Z5" s="29" t="s">
        <v>1</v>
      </c>
      <c r="AA5" s="30" t="s">
        <v>12</v>
      </c>
      <c r="AB5" s="30" t="s">
        <v>18</v>
      </c>
      <c r="AC5" s="30" t="s">
        <v>13</v>
      </c>
      <c r="AD5" s="30" t="s">
        <v>19</v>
      </c>
      <c r="AE5" s="30" t="s">
        <v>14</v>
      </c>
      <c r="AF5" s="30" t="s">
        <v>20</v>
      </c>
      <c r="AG5" s="30" t="s">
        <v>15</v>
      </c>
      <c r="AH5" s="30" t="s">
        <v>21</v>
      </c>
      <c r="AI5" s="30" t="s">
        <v>16</v>
      </c>
      <c r="AJ5" s="30" t="s">
        <v>22</v>
      </c>
      <c r="AK5" s="29" t="s">
        <v>17</v>
      </c>
      <c r="AL5" s="30" t="s">
        <v>12</v>
      </c>
      <c r="AM5" s="30" t="s">
        <v>13</v>
      </c>
      <c r="AN5" s="30" t="s">
        <v>14</v>
      </c>
      <c r="AO5" s="30" t="s">
        <v>15</v>
      </c>
      <c r="AP5" s="30" t="s">
        <v>16</v>
      </c>
      <c r="AQ5" s="29" t="s">
        <v>17</v>
      </c>
      <c r="AR5" s="42" t="s">
        <v>12</v>
      </c>
      <c r="AS5" s="30" t="s">
        <v>13</v>
      </c>
      <c r="AT5" s="30" t="s">
        <v>14</v>
      </c>
      <c r="AU5" s="30" t="s">
        <v>15</v>
      </c>
      <c r="AV5" s="30" t="s">
        <v>16</v>
      </c>
      <c r="AW5" s="29" t="s">
        <v>17</v>
      </c>
      <c r="AX5" s="29" t="s">
        <v>12</v>
      </c>
      <c r="AY5" s="29"/>
      <c r="AZ5" s="29" t="s">
        <v>13</v>
      </c>
      <c r="BA5" s="29"/>
      <c r="BB5" s="29" t="s">
        <v>14</v>
      </c>
      <c r="BC5" s="29"/>
      <c r="BD5" s="29" t="s">
        <v>15</v>
      </c>
      <c r="BE5" s="29"/>
      <c r="BF5" s="29" t="s">
        <v>16</v>
      </c>
      <c r="BG5" s="29"/>
      <c r="BH5" s="29" t="s">
        <v>17</v>
      </c>
      <c r="BI5" s="29" t="s">
        <v>12</v>
      </c>
      <c r="BJ5" s="29" t="s">
        <v>13</v>
      </c>
      <c r="BK5" s="29" t="s">
        <v>14</v>
      </c>
      <c r="BL5" s="29" t="s">
        <v>15</v>
      </c>
      <c r="BM5" s="29" t="s">
        <v>16</v>
      </c>
      <c r="BN5" s="29" t="s">
        <v>17</v>
      </c>
      <c r="BO5" s="29" t="s">
        <v>12</v>
      </c>
      <c r="BP5" s="29" t="s">
        <v>13</v>
      </c>
      <c r="BQ5" s="29" t="s">
        <v>14</v>
      </c>
      <c r="BR5" s="29" t="s">
        <v>15</v>
      </c>
      <c r="BS5" s="29" t="s">
        <v>16</v>
      </c>
      <c r="BT5" s="29" t="s">
        <v>17</v>
      </c>
      <c r="BU5" s="29" t="s">
        <v>12</v>
      </c>
      <c r="BV5" s="29" t="s">
        <v>13</v>
      </c>
      <c r="BW5" s="29" t="s">
        <v>14</v>
      </c>
      <c r="BX5" s="29" t="s">
        <v>15</v>
      </c>
      <c r="BY5" s="29" t="s">
        <v>16</v>
      </c>
      <c r="BZ5" s="29" t="s">
        <v>17</v>
      </c>
      <c r="CA5" s="29" t="s">
        <v>12</v>
      </c>
      <c r="CB5" s="29" t="s">
        <v>13</v>
      </c>
      <c r="CC5" s="29" t="s">
        <v>14</v>
      </c>
      <c r="CD5" s="29" t="s">
        <v>15</v>
      </c>
      <c r="CE5" s="29" t="s">
        <v>16</v>
      </c>
      <c r="CF5" s="29" t="s">
        <v>17</v>
      </c>
      <c r="CG5" s="29" t="s">
        <v>12</v>
      </c>
      <c r="CH5" s="29" t="s">
        <v>13</v>
      </c>
      <c r="CI5" s="29" t="s">
        <v>14</v>
      </c>
      <c r="CJ5" s="29" t="s">
        <v>15</v>
      </c>
      <c r="CK5" s="29" t="s">
        <v>16</v>
      </c>
      <c r="CL5" s="29" t="s">
        <v>17</v>
      </c>
      <c r="CM5" s="29" t="s">
        <v>1</v>
      </c>
      <c r="CN5" s="2" t="s">
        <v>1</v>
      </c>
    </row>
    <row r="6" spans="1:92" ht="15" customHeight="1" x14ac:dyDescent="0.25">
      <c r="A6" s="42"/>
      <c r="B6" s="28"/>
      <c r="C6" s="28"/>
      <c r="D6" s="28"/>
      <c r="E6" s="36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8"/>
      <c r="T6" s="28"/>
      <c r="U6" s="32"/>
      <c r="V6" s="32"/>
      <c r="W6" s="32"/>
      <c r="X6" s="32"/>
      <c r="Y6" s="32"/>
      <c r="Z6" s="29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29"/>
      <c r="AL6" s="31"/>
      <c r="AM6" s="31"/>
      <c r="AN6" s="31"/>
      <c r="AO6" s="31"/>
      <c r="AP6" s="31"/>
      <c r="AQ6" s="29"/>
      <c r="AR6" s="43"/>
      <c r="AS6" s="31"/>
      <c r="AT6" s="31"/>
      <c r="AU6" s="31"/>
      <c r="AV6" s="31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</row>
    <row r="7" spans="1:92" ht="15" customHeight="1" x14ac:dyDescent="0.25">
      <c r="A7" s="42"/>
      <c r="B7" s="28" t="s">
        <v>2</v>
      </c>
      <c r="C7" s="28" t="s">
        <v>3</v>
      </c>
      <c r="D7" s="28" t="s">
        <v>4</v>
      </c>
      <c r="E7" s="39" t="s">
        <v>5</v>
      </c>
      <c r="F7" s="40" t="s">
        <v>5</v>
      </c>
      <c r="G7" s="40" t="s">
        <v>5</v>
      </c>
      <c r="H7" s="40" t="s">
        <v>5</v>
      </c>
      <c r="I7" s="40" t="s">
        <v>5</v>
      </c>
      <c r="J7" s="40" t="s">
        <v>5</v>
      </c>
      <c r="K7" s="40" t="s">
        <v>5</v>
      </c>
      <c r="L7" s="40" t="s">
        <v>5</v>
      </c>
      <c r="M7" s="40" t="s">
        <v>5</v>
      </c>
      <c r="N7" s="40" t="s">
        <v>5</v>
      </c>
      <c r="O7" s="40" t="s">
        <v>5</v>
      </c>
      <c r="P7" s="40" t="s">
        <v>5</v>
      </c>
      <c r="Q7" s="40" t="s">
        <v>5</v>
      </c>
      <c r="R7" s="40" t="s">
        <v>5</v>
      </c>
      <c r="S7" s="41" t="s">
        <v>5</v>
      </c>
      <c r="T7" s="28" t="s">
        <v>6</v>
      </c>
      <c r="U7" s="32" t="s">
        <v>7</v>
      </c>
      <c r="V7" s="32" t="s">
        <v>8</v>
      </c>
      <c r="W7" s="32" t="s">
        <v>9</v>
      </c>
      <c r="X7" s="32" t="s">
        <v>10</v>
      </c>
      <c r="Y7" s="32"/>
      <c r="Z7" s="29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29"/>
      <c r="AL7" s="30"/>
      <c r="AM7" s="30"/>
      <c r="AN7" s="30"/>
      <c r="AO7" s="30"/>
      <c r="AP7" s="30"/>
      <c r="AQ7" s="29"/>
      <c r="AR7" s="42"/>
      <c r="AS7" s="30"/>
      <c r="AT7" s="30"/>
      <c r="AU7" s="30"/>
      <c r="AV7" s="30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</row>
    <row r="8" spans="1:92" ht="15" hidden="1" x14ac:dyDescent="0.25">
      <c r="A8" s="6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8"/>
      <c r="W8" s="8"/>
      <c r="X8" s="8"/>
      <c r="Y8" s="8"/>
      <c r="Z8" s="6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6"/>
    </row>
    <row r="9" spans="1:92" ht="16.5" x14ac:dyDescent="0.25">
      <c r="A9" s="12" t="s">
        <v>23</v>
      </c>
      <c r="B9" s="12"/>
      <c r="C9" s="12"/>
      <c r="D9" s="12"/>
      <c r="E9" s="12"/>
      <c r="T9" s="12"/>
      <c r="U9" s="2"/>
      <c r="V9" s="9"/>
      <c r="W9" s="9"/>
      <c r="X9" s="9"/>
      <c r="Y9" s="9"/>
      <c r="AA9" s="10">
        <v>36928.400000000001</v>
      </c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>
        <v>4152.3999999999996</v>
      </c>
      <c r="AM9" s="10"/>
      <c r="AN9" s="10"/>
      <c r="AO9" s="10"/>
      <c r="AP9" s="10"/>
      <c r="AQ9" s="10"/>
      <c r="AR9" s="18">
        <f>AR10</f>
        <v>57909.188000000009</v>
      </c>
      <c r="AS9" s="10"/>
      <c r="AT9" s="10"/>
      <c r="AU9" s="10"/>
      <c r="AV9" s="10"/>
      <c r="AW9" s="10"/>
      <c r="AX9" s="10">
        <v>39075.1</v>
      </c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>
        <v>265.5</v>
      </c>
      <c r="BJ9" s="10"/>
      <c r="BK9" s="10"/>
      <c r="BL9" s="10"/>
      <c r="BM9" s="10"/>
      <c r="BN9" s="10"/>
      <c r="BO9" s="10">
        <v>39340.6</v>
      </c>
      <c r="BP9" s="10"/>
      <c r="BQ9" s="10"/>
      <c r="BR9" s="10"/>
      <c r="BS9" s="10"/>
      <c r="BT9" s="10"/>
      <c r="BU9" s="10">
        <v>38605</v>
      </c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>
        <v>38605</v>
      </c>
      <c r="CH9" s="10"/>
      <c r="CI9" s="10"/>
      <c r="CJ9" s="10"/>
      <c r="CK9" s="10"/>
      <c r="CL9" s="10"/>
      <c r="CM9" s="10"/>
    </row>
    <row r="10" spans="1:92" ht="47.25" x14ac:dyDescent="0.25">
      <c r="A10" s="14" t="s">
        <v>63</v>
      </c>
      <c r="B10" s="12" t="s">
        <v>24</v>
      </c>
      <c r="C10" s="12"/>
      <c r="D10" s="12"/>
      <c r="E10" s="12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12"/>
      <c r="U10" s="7"/>
      <c r="V10" s="8"/>
      <c r="W10" s="8"/>
      <c r="X10" s="8"/>
      <c r="Y10" s="8"/>
      <c r="Z10" s="6"/>
      <c r="AA10" s="11">
        <v>36928.400000000001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>
        <v>4152.3999999999996</v>
      </c>
      <c r="AM10" s="11"/>
      <c r="AN10" s="11"/>
      <c r="AO10" s="11"/>
      <c r="AP10" s="11"/>
      <c r="AQ10" s="11"/>
      <c r="AR10" s="18">
        <f>SUM(AR11:AR31)</f>
        <v>57909.188000000009</v>
      </c>
      <c r="AS10" s="11"/>
      <c r="AT10" s="11"/>
      <c r="AU10" s="11"/>
      <c r="AV10" s="11"/>
      <c r="AW10" s="11"/>
      <c r="AX10" s="11">
        <v>39075.1</v>
      </c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>
        <v>265.5</v>
      </c>
      <c r="BJ10" s="11"/>
      <c r="BK10" s="11"/>
      <c r="BL10" s="11"/>
      <c r="BM10" s="11"/>
      <c r="BN10" s="11"/>
      <c r="BO10" s="11">
        <v>39340.6</v>
      </c>
      <c r="BP10" s="11"/>
      <c r="BQ10" s="11"/>
      <c r="BR10" s="11"/>
      <c r="BS10" s="11"/>
      <c r="BT10" s="11"/>
      <c r="BU10" s="11">
        <v>38605</v>
      </c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>
        <v>38605</v>
      </c>
      <c r="CH10" s="11"/>
      <c r="CI10" s="11"/>
      <c r="CJ10" s="11"/>
      <c r="CK10" s="11"/>
      <c r="CL10" s="11"/>
      <c r="CM10" s="13"/>
    </row>
    <row r="11" spans="1:92" ht="141.75" x14ac:dyDescent="0.25">
      <c r="A11" s="15" t="s">
        <v>65</v>
      </c>
      <c r="B11" s="16" t="s">
        <v>24</v>
      </c>
      <c r="C11" s="16" t="s">
        <v>25</v>
      </c>
      <c r="D11" s="16" t="s">
        <v>26</v>
      </c>
      <c r="E11" s="16" t="s">
        <v>27</v>
      </c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16" t="s">
        <v>28</v>
      </c>
      <c r="U11" s="7"/>
      <c r="V11" s="8"/>
      <c r="W11" s="8"/>
      <c r="X11" s="8"/>
      <c r="Y11" s="8"/>
      <c r="Z11" s="6"/>
      <c r="AA11" s="11">
        <v>9753.1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>
        <v>25.4</v>
      </c>
      <c r="AM11" s="11"/>
      <c r="AN11" s="11"/>
      <c r="AO11" s="11"/>
      <c r="AP11" s="11"/>
      <c r="AQ11" s="11"/>
      <c r="AR11" s="19">
        <v>8583.92</v>
      </c>
      <c r="AS11" s="11"/>
      <c r="AT11" s="11"/>
      <c r="AU11" s="11"/>
      <c r="AV11" s="11"/>
      <c r="AW11" s="11"/>
      <c r="AX11" s="11">
        <v>9833.7000000000007</v>
      </c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>
        <v>9833.7000000000007</v>
      </c>
      <c r="BP11" s="11"/>
      <c r="BQ11" s="11"/>
      <c r="BR11" s="11"/>
      <c r="BS11" s="11"/>
      <c r="BT11" s="11"/>
      <c r="BU11" s="11">
        <v>10140</v>
      </c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>
        <v>10140</v>
      </c>
      <c r="CH11" s="11"/>
      <c r="CI11" s="11"/>
      <c r="CJ11" s="11"/>
      <c r="CK11" s="11"/>
      <c r="CL11" s="11"/>
      <c r="CM11" s="13"/>
    </row>
    <row r="12" spans="1:92" ht="126" x14ac:dyDescent="0.25">
      <c r="A12" s="15" t="s">
        <v>66</v>
      </c>
      <c r="B12" s="16" t="s">
        <v>24</v>
      </c>
      <c r="C12" s="16" t="s">
        <v>25</v>
      </c>
      <c r="D12" s="16" t="s">
        <v>26</v>
      </c>
      <c r="E12" s="16" t="s">
        <v>29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16" t="s">
        <v>30</v>
      </c>
      <c r="U12" s="7"/>
      <c r="V12" s="8"/>
      <c r="W12" s="8"/>
      <c r="X12" s="8"/>
      <c r="Y12" s="8"/>
      <c r="Z12" s="6"/>
      <c r="AA12" s="11">
        <v>1474.4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9">
        <v>1455.34</v>
      </c>
      <c r="AS12" s="11"/>
      <c r="AT12" s="11"/>
      <c r="AU12" s="11"/>
      <c r="AV12" s="11"/>
      <c r="AW12" s="11"/>
      <c r="AX12" s="11">
        <v>1113.2</v>
      </c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>
        <v>1113.2</v>
      </c>
      <c r="BP12" s="11"/>
      <c r="BQ12" s="11"/>
      <c r="BR12" s="11"/>
      <c r="BS12" s="11"/>
      <c r="BT12" s="11"/>
      <c r="BU12" s="11">
        <v>1121.3</v>
      </c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>
        <v>1121.3</v>
      </c>
      <c r="CH12" s="11"/>
      <c r="CI12" s="11"/>
      <c r="CJ12" s="11"/>
      <c r="CK12" s="11"/>
      <c r="CL12" s="11"/>
      <c r="CM12" s="13"/>
    </row>
    <row r="13" spans="1:92" ht="78.75" x14ac:dyDescent="0.25">
      <c r="A13" s="17" t="s">
        <v>67</v>
      </c>
      <c r="B13" s="16" t="s">
        <v>24</v>
      </c>
      <c r="C13" s="16" t="s">
        <v>25</v>
      </c>
      <c r="D13" s="16" t="s">
        <v>26</v>
      </c>
      <c r="E13" s="16" t="s">
        <v>29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16" t="s">
        <v>31</v>
      </c>
      <c r="U13" s="7"/>
      <c r="V13" s="8"/>
      <c r="W13" s="8"/>
      <c r="X13" s="8"/>
      <c r="Y13" s="8"/>
      <c r="Z13" s="6"/>
      <c r="AA13" s="11">
        <v>12.1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9">
        <v>21.72</v>
      </c>
      <c r="AS13" s="11"/>
      <c r="AT13" s="11"/>
      <c r="AU13" s="11"/>
      <c r="AV13" s="11"/>
      <c r="AW13" s="11"/>
      <c r="AX13" s="11">
        <v>6.1</v>
      </c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>
        <v>6.1</v>
      </c>
      <c r="BP13" s="11"/>
      <c r="BQ13" s="11"/>
      <c r="BR13" s="11"/>
      <c r="BS13" s="11"/>
      <c r="BT13" s="11"/>
      <c r="BU13" s="11">
        <v>6.1</v>
      </c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>
        <v>6.1</v>
      </c>
      <c r="CH13" s="11"/>
      <c r="CI13" s="11"/>
      <c r="CJ13" s="11"/>
      <c r="CK13" s="11"/>
      <c r="CL13" s="11"/>
      <c r="CM13" s="13"/>
    </row>
    <row r="14" spans="1:92" ht="189" x14ac:dyDescent="0.25">
      <c r="A14" s="15" t="s">
        <v>32</v>
      </c>
      <c r="B14" s="16" t="s">
        <v>24</v>
      </c>
      <c r="C14" s="16" t="s">
        <v>25</v>
      </c>
      <c r="D14" s="16" t="s">
        <v>26</v>
      </c>
      <c r="E14" s="16" t="s">
        <v>33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16" t="s">
        <v>30</v>
      </c>
      <c r="U14" s="7"/>
      <c r="V14" s="8"/>
      <c r="W14" s="8"/>
      <c r="X14" s="8"/>
      <c r="Y14" s="8"/>
      <c r="Z14" s="6"/>
      <c r="AA14" s="11">
        <v>0.2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9">
        <v>0.2</v>
      </c>
      <c r="AS14" s="11"/>
      <c r="AT14" s="11"/>
      <c r="AU14" s="11"/>
      <c r="AV14" s="11"/>
      <c r="AW14" s="11"/>
      <c r="AX14" s="11">
        <v>0.2</v>
      </c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>
        <v>0.2</v>
      </c>
      <c r="BP14" s="11"/>
      <c r="BQ14" s="11"/>
      <c r="BR14" s="11"/>
      <c r="BS14" s="11"/>
      <c r="BT14" s="11"/>
      <c r="BU14" s="11">
        <v>0.2</v>
      </c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>
        <v>0.2</v>
      </c>
      <c r="CH14" s="11"/>
      <c r="CI14" s="11"/>
      <c r="CJ14" s="11"/>
      <c r="CK14" s="11"/>
      <c r="CL14" s="11"/>
      <c r="CM14" s="13"/>
    </row>
    <row r="15" spans="1:92" ht="16.5" x14ac:dyDescent="0.25">
      <c r="A15" s="15" t="s">
        <v>55</v>
      </c>
      <c r="B15" s="22">
        <v>951</v>
      </c>
      <c r="C15" s="16" t="s">
        <v>25</v>
      </c>
      <c r="D15" s="16" t="s">
        <v>26</v>
      </c>
      <c r="E15" s="16" t="s">
        <v>56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21" t="s">
        <v>53</v>
      </c>
      <c r="U15" s="7"/>
      <c r="V15" s="8"/>
      <c r="W15" s="8"/>
      <c r="X15" s="8"/>
      <c r="Y15" s="8"/>
      <c r="Z15" s="6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9">
        <v>213.2</v>
      </c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3"/>
    </row>
    <row r="16" spans="1:92" ht="173.25" x14ac:dyDescent="0.25">
      <c r="A16" s="15" t="s">
        <v>37</v>
      </c>
      <c r="B16" s="16" t="s">
        <v>24</v>
      </c>
      <c r="C16" s="16" t="s">
        <v>25</v>
      </c>
      <c r="D16" s="16" t="s">
        <v>36</v>
      </c>
      <c r="E16" s="16" t="s">
        <v>78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16" t="s">
        <v>30</v>
      </c>
      <c r="U16" s="7"/>
      <c r="V16" s="8"/>
      <c r="W16" s="8"/>
      <c r="X16" s="8"/>
      <c r="Y16" s="8"/>
      <c r="Z16" s="6"/>
      <c r="AA16" s="11">
        <v>10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9">
        <v>584.21</v>
      </c>
      <c r="AS16" s="11"/>
      <c r="AT16" s="11"/>
      <c r="AU16" s="11"/>
      <c r="AV16" s="11"/>
      <c r="AW16" s="11"/>
      <c r="AX16" s="11">
        <v>10</v>
      </c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>
        <v>10</v>
      </c>
      <c r="BP16" s="11"/>
      <c r="BQ16" s="11"/>
      <c r="BR16" s="11"/>
      <c r="BS16" s="11"/>
      <c r="BT16" s="11"/>
      <c r="BU16" s="11">
        <v>10</v>
      </c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>
        <v>10</v>
      </c>
      <c r="CH16" s="11"/>
      <c r="CI16" s="11"/>
      <c r="CJ16" s="11"/>
      <c r="CK16" s="11"/>
      <c r="CL16" s="11"/>
      <c r="CM16" s="13"/>
    </row>
    <row r="17" spans="1:91" ht="126" x14ac:dyDescent="0.25">
      <c r="A17" s="44" t="s">
        <v>68</v>
      </c>
      <c r="B17" s="16" t="s">
        <v>24</v>
      </c>
      <c r="C17" s="16" t="s">
        <v>25</v>
      </c>
      <c r="D17" s="16" t="s">
        <v>36</v>
      </c>
      <c r="E17" s="16" t="s">
        <v>35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24" t="s">
        <v>79</v>
      </c>
      <c r="U17" s="7"/>
      <c r="V17" s="8"/>
      <c r="W17" s="8"/>
      <c r="X17" s="8"/>
      <c r="Y17" s="8"/>
      <c r="Z17" s="6"/>
      <c r="AA17" s="11">
        <v>20</v>
      </c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9">
        <v>5.57</v>
      </c>
      <c r="AS17" s="11"/>
      <c r="AT17" s="11"/>
      <c r="AU17" s="11"/>
      <c r="AV17" s="11"/>
      <c r="AW17" s="11"/>
      <c r="AX17" s="11">
        <v>20</v>
      </c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>
        <v>20</v>
      </c>
      <c r="BP17" s="11"/>
      <c r="BQ17" s="11"/>
      <c r="BR17" s="11"/>
      <c r="BS17" s="11"/>
      <c r="BT17" s="11"/>
      <c r="BU17" s="11">
        <v>20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>
        <v>20</v>
      </c>
      <c r="CH17" s="11"/>
      <c r="CI17" s="11"/>
      <c r="CJ17" s="11"/>
      <c r="CK17" s="11"/>
      <c r="CL17" s="11"/>
      <c r="CM17" s="13"/>
    </row>
    <row r="18" spans="1:91" ht="141.75" x14ac:dyDescent="0.25">
      <c r="A18" s="15" t="s">
        <v>69</v>
      </c>
      <c r="B18" s="16" t="s">
        <v>24</v>
      </c>
      <c r="C18" s="16" t="s">
        <v>38</v>
      </c>
      <c r="D18" s="16" t="s">
        <v>39</v>
      </c>
      <c r="E18" s="16" t="s">
        <v>40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16" t="s">
        <v>28</v>
      </c>
      <c r="U18" s="7"/>
      <c r="V18" s="8"/>
      <c r="W18" s="8"/>
      <c r="X18" s="8"/>
      <c r="Y18" s="8"/>
      <c r="Z18" s="6"/>
      <c r="AA18" s="11">
        <v>352.6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>
        <v>9</v>
      </c>
      <c r="AM18" s="11"/>
      <c r="AN18" s="11"/>
      <c r="AO18" s="11"/>
      <c r="AP18" s="11"/>
      <c r="AQ18" s="11"/>
      <c r="AR18" s="19">
        <v>361.6</v>
      </c>
      <c r="AS18" s="11"/>
      <c r="AT18" s="11"/>
      <c r="AU18" s="11"/>
      <c r="AV18" s="11"/>
      <c r="AW18" s="11"/>
      <c r="AX18" s="11">
        <v>387.4</v>
      </c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>
        <v>387.4</v>
      </c>
      <c r="BP18" s="11"/>
      <c r="BQ18" s="11"/>
      <c r="BR18" s="11"/>
      <c r="BS18" s="11"/>
      <c r="BT18" s="11"/>
      <c r="BU18" s="11">
        <v>422.8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>
        <v>422.8</v>
      </c>
      <c r="CH18" s="11"/>
      <c r="CI18" s="11"/>
      <c r="CJ18" s="11"/>
      <c r="CK18" s="11"/>
      <c r="CL18" s="11"/>
      <c r="CM18" s="13"/>
    </row>
    <row r="19" spans="1:91" ht="252" x14ac:dyDescent="0.25">
      <c r="A19" s="15" t="s">
        <v>70</v>
      </c>
      <c r="B19" s="16" t="s">
        <v>24</v>
      </c>
      <c r="C19" s="16" t="s">
        <v>26</v>
      </c>
      <c r="D19" s="16" t="s">
        <v>42</v>
      </c>
      <c r="E19" s="16" t="s">
        <v>43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16" t="s">
        <v>30</v>
      </c>
      <c r="U19" s="7"/>
      <c r="V19" s="8"/>
      <c r="W19" s="8"/>
      <c r="X19" s="8"/>
      <c r="Y19" s="8"/>
      <c r="Z19" s="6"/>
      <c r="AA19" s="11">
        <v>6403.4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>
        <v>11.4</v>
      </c>
      <c r="AM19" s="11"/>
      <c r="AN19" s="11"/>
      <c r="AO19" s="11"/>
      <c r="AP19" s="11"/>
      <c r="AQ19" s="11"/>
      <c r="AR19" s="19">
        <v>8442.9699999999993</v>
      </c>
      <c r="AS19" s="11"/>
      <c r="AT19" s="11"/>
      <c r="AU19" s="11"/>
      <c r="AV19" s="11"/>
      <c r="AW19" s="11"/>
      <c r="AX19" s="11">
        <v>6283.4</v>
      </c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>
        <v>6283.4</v>
      </c>
      <c r="BP19" s="11"/>
      <c r="BQ19" s="11"/>
      <c r="BR19" s="11"/>
      <c r="BS19" s="11"/>
      <c r="BT19" s="11"/>
      <c r="BU19" s="11">
        <v>6283.4</v>
      </c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>
        <v>6283.4</v>
      </c>
      <c r="CH19" s="11"/>
      <c r="CI19" s="11"/>
      <c r="CJ19" s="11"/>
      <c r="CK19" s="11"/>
      <c r="CL19" s="11"/>
      <c r="CM19" s="13"/>
    </row>
    <row r="20" spans="1:91" ht="157.5" x14ac:dyDescent="0.25">
      <c r="A20" s="45" t="s">
        <v>86</v>
      </c>
      <c r="B20" s="16" t="s">
        <v>24</v>
      </c>
      <c r="C20" s="16" t="s">
        <v>26</v>
      </c>
      <c r="D20" s="16" t="s">
        <v>42</v>
      </c>
      <c r="E20" s="16" t="s">
        <v>44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16" t="s">
        <v>30</v>
      </c>
      <c r="U20" s="7"/>
      <c r="V20" s="8"/>
      <c r="W20" s="8"/>
      <c r="X20" s="8"/>
      <c r="Y20" s="8"/>
      <c r="Z20" s="6"/>
      <c r="AA20" s="11">
        <v>2780.9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9">
        <v>19849.95</v>
      </c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3"/>
    </row>
    <row r="21" spans="1:91" ht="110.25" x14ac:dyDescent="0.25">
      <c r="A21" s="45" t="s">
        <v>87</v>
      </c>
      <c r="B21" s="16" t="s">
        <v>24</v>
      </c>
      <c r="C21" s="16" t="s">
        <v>45</v>
      </c>
      <c r="D21" s="16" t="s">
        <v>39</v>
      </c>
      <c r="E21" s="16" t="s">
        <v>80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16" t="s">
        <v>30</v>
      </c>
      <c r="U21" s="7"/>
      <c r="V21" s="8"/>
      <c r="W21" s="8"/>
      <c r="X21" s="8"/>
      <c r="Y21" s="8"/>
      <c r="Z21" s="6"/>
      <c r="AA21" s="11">
        <v>2891.8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>
        <v>-12.9</v>
      </c>
      <c r="AM21" s="11"/>
      <c r="AN21" s="11"/>
      <c r="AO21" s="11"/>
      <c r="AP21" s="11"/>
      <c r="AQ21" s="11"/>
      <c r="AR21" s="19">
        <v>1379.95</v>
      </c>
      <c r="AS21" s="11"/>
      <c r="AT21" s="11"/>
      <c r="AU21" s="11"/>
      <c r="AV21" s="11"/>
      <c r="AW21" s="11"/>
      <c r="AX21" s="11">
        <v>3280.4</v>
      </c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>
        <v>3280.4</v>
      </c>
      <c r="BP21" s="11"/>
      <c r="BQ21" s="11"/>
      <c r="BR21" s="11"/>
      <c r="BS21" s="11"/>
      <c r="BT21" s="11"/>
      <c r="BU21" s="11">
        <v>3390.6</v>
      </c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>
        <v>3390.6</v>
      </c>
      <c r="CH21" s="11"/>
      <c r="CI21" s="11"/>
      <c r="CJ21" s="11"/>
      <c r="CK21" s="11"/>
      <c r="CL21" s="11"/>
      <c r="CM21" s="13"/>
    </row>
    <row r="22" spans="1:91" ht="126" x14ac:dyDescent="0.25">
      <c r="A22" s="25" t="s">
        <v>71</v>
      </c>
      <c r="B22" s="16" t="s">
        <v>24</v>
      </c>
      <c r="C22" s="16" t="s">
        <v>45</v>
      </c>
      <c r="D22" s="16" t="s">
        <v>39</v>
      </c>
      <c r="E22" s="23" t="s">
        <v>57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16" t="s">
        <v>30</v>
      </c>
      <c r="U22" s="7"/>
      <c r="V22" s="8"/>
      <c r="W22" s="8"/>
      <c r="X22" s="8"/>
      <c r="Y22" s="8"/>
      <c r="Z22" s="6"/>
      <c r="AA22" s="11">
        <v>1008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>
        <v>714.3</v>
      </c>
      <c r="AM22" s="11"/>
      <c r="AN22" s="11"/>
      <c r="AO22" s="11"/>
      <c r="AP22" s="11"/>
      <c r="AQ22" s="11"/>
      <c r="AR22" s="19">
        <v>742.96</v>
      </c>
      <c r="AS22" s="11"/>
      <c r="AT22" s="11"/>
      <c r="AU22" s="11"/>
      <c r="AV22" s="11"/>
      <c r="AW22" s="11"/>
      <c r="AX22" s="11">
        <v>2008</v>
      </c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>
        <v>2008</v>
      </c>
      <c r="BP22" s="11"/>
      <c r="BQ22" s="11"/>
      <c r="BR22" s="11"/>
      <c r="BS22" s="11"/>
      <c r="BT22" s="11"/>
      <c r="BU22" s="11">
        <v>2008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>
        <v>2008</v>
      </c>
      <c r="CH22" s="11"/>
      <c r="CI22" s="11"/>
      <c r="CJ22" s="11"/>
      <c r="CK22" s="11"/>
      <c r="CL22" s="11"/>
      <c r="CM22" s="13"/>
    </row>
    <row r="23" spans="1:91" ht="173.25" x14ac:dyDescent="0.25">
      <c r="A23" s="45" t="s">
        <v>88</v>
      </c>
      <c r="B23" s="16" t="s">
        <v>24</v>
      </c>
      <c r="C23" s="16" t="s">
        <v>45</v>
      </c>
      <c r="D23" s="16" t="s">
        <v>39</v>
      </c>
      <c r="E23" s="23" t="s">
        <v>81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16" t="s">
        <v>30</v>
      </c>
      <c r="U23" s="7"/>
      <c r="V23" s="8"/>
      <c r="W23" s="8"/>
      <c r="X23" s="8"/>
      <c r="Y23" s="8"/>
      <c r="Z23" s="6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>
        <v>1794</v>
      </c>
      <c r="AM23" s="11"/>
      <c r="AN23" s="11"/>
      <c r="AO23" s="11"/>
      <c r="AP23" s="11"/>
      <c r="AQ23" s="11"/>
      <c r="AR23" s="19">
        <v>4199.4970000000003</v>
      </c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3"/>
    </row>
    <row r="24" spans="1:91" ht="157.5" x14ac:dyDescent="0.25">
      <c r="A24" s="15" t="s">
        <v>72</v>
      </c>
      <c r="B24" s="16" t="s">
        <v>24</v>
      </c>
      <c r="C24" s="16" t="s">
        <v>45</v>
      </c>
      <c r="D24" s="16" t="s">
        <v>39</v>
      </c>
      <c r="E24" s="23" t="s">
        <v>58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16" t="s">
        <v>30</v>
      </c>
      <c r="U24" s="7"/>
      <c r="V24" s="8"/>
      <c r="W24" s="8"/>
      <c r="X24" s="8"/>
      <c r="Y24" s="8"/>
      <c r="Z24" s="6"/>
      <c r="AA24" s="11">
        <v>1610</v>
      </c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>
        <v>-299.39999999999998</v>
      </c>
      <c r="AM24" s="11"/>
      <c r="AN24" s="11"/>
      <c r="AO24" s="11"/>
      <c r="AP24" s="11"/>
      <c r="AQ24" s="11"/>
      <c r="AR24" s="19">
        <v>2400</v>
      </c>
      <c r="AS24" s="11"/>
      <c r="AT24" s="11"/>
      <c r="AU24" s="11"/>
      <c r="AV24" s="11"/>
      <c r="AW24" s="11"/>
      <c r="AX24" s="11">
        <v>2910</v>
      </c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>
        <v>2910</v>
      </c>
      <c r="BP24" s="11"/>
      <c r="BQ24" s="11"/>
      <c r="BR24" s="11"/>
      <c r="BS24" s="11"/>
      <c r="BT24" s="11"/>
      <c r="BU24" s="11">
        <v>2810</v>
      </c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>
        <v>2810</v>
      </c>
      <c r="CH24" s="11"/>
      <c r="CI24" s="11"/>
      <c r="CJ24" s="11"/>
      <c r="CK24" s="11"/>
      <c r="CL24" s="11"/>
      <c r="CM24" s="13"/>
    </row>
    <row r="25" spans="1:91" ht="220.5" x14ac:dyDescent="0.25">
      <c r="A25" s="15" t="s">
        <v>73</v>
      </c>
      <c r="B25" s="16" t="s">
        <v>24</v>
      </c>
      <c r="C25" s="16" t="s">
        <v>46</v>
      </c>
      <c r="D25" s="16" t="s">
        <v>45</v>
      </c>
      <c r="E25" s="23" t="s">
        <v>59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16" t="s">
        <v>30</v>
      </c>
      <c r="U25" s="7"/>
      <c r="V25" s="8"/>
      <c r="W25" s="8"/>
      <c r="X25" s="8"/>
      <c r="Y25" s="8"/>
      <c r="Z25" s="6"/>
      <c r="AA25" s="11">
        <v>40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9">
        <v>21.69</v>
      </c>
      <c r="AS25" s="11"/>
      <c r="AT25" s="11"/>
      <c r="AU25" s="11"/>
      <c r="AV25" s="11"/>
      <c r="AW25" s="11"/>
      <c r="AX25" s="11">
        <v>15</v>
      </c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>
        <v>15</v>
      </c>
      <c r="BP25" s="11"/>
      <c r="BQ25" s="11"/>
      <c r="BR25" s="11"/>
      <c r="BS25" s="11"/>
      <c r="BT25" s="11"/>
      <c r="BU25" s="11">
        <v>15</v>
      </c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>
        <v>15</v>
      </c>
      <c r="CH25" s="11"/>
      <c r="CI25" s="11"/>
      <c r="CJ25" s="11"/>
      <c r="CK25" s="11"/>
      <c r="CL25" s="11"/>
      <c r="CM25" s="13"/>
    </row>
    <row r="26" spans="1:91" ht="126" x14ac:dyDescent="0.25">
      <c r="A26" s="17" t="s">
        <v>74</v>
      </c>
      <c r="B26" s="16" t="s">
        <v>24</v>
      </c>
      <c r="C26" s="16" t="s">
        <v>47</v>
      </c>
      <c r="D26" s="16" t="s">
        <v>25</v>
      </c>
      <c r="E26" s="23" t="s">
        <v>60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16" t="s">
        <v>48</v>
      </c>
      <c r="U26" s="7"/>
      <c r="V26" s="8"/>
      <c r="W26" s="8"/>
      <c r="X26" s="8"/>
      <c r="Y26" s="8"/>
      <c r="Z26" s="6"/>
      <c r="AA26" s="11">
        <v>3724.2</v>
      </c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9">
        <v>6200.91</v>
      </c>
      <c r="AS26" s="11"/>
      <c r="AT26" s="11"/>
      <c r="AU26" s="11"/>
      <c r="AV26" s="11"/>
      <c r="AW26" s="11"/>
      <c r="AX26" s="11">
        <v>3724.2</v>
      </c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>
        <v>3724.2</v>
      </c>
      <c r="BP26" s="11"/>
      <c r="BQ26" s="11"/>
      <c r="BR26" s="11"/>
      <c r="BS26" s="11"/>
      <c r="BT26" s="11"/>
      <c r="BU26" s="11">
        <v>3724.2</v>
      </c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>
        <v>3724.2</v>
      </c>
      <c r="CH26" s="11"/>
      <c r="CI26" s="11"/>
      <c r="CJ26" s="11"/>
      <c r="CK26" s="11"/>
      <c r="CL26" s="11"/>
      <c r="CM26" s="13"/>
    </row>
    <row r="27" spans="1:91" ht="141.75" x14ac:dyDescent="0.25">
      <c r="A27" s="15" t="s">
        <v>75</v>
      </c>
      <c r="B27" s="16" t="s">
        <v>24</v>
      </c>
      <c r="C27" s="16" t="s">
        <v>47</v>
      </c>
      <c r="D27" s="16" t="s">
        <v>25</v>
      </c>
      <c r="E27" s="16" t="s">
        <v>60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16" t="s">
        <v>30</v>
      </c>
      <c r="U27" s="7"/>
      <c r="V27" s="8"/>
      <c r="W27" s="8"/>
      <c r="X27" s="8"/>
      <c r="Y27" s="8"/>
      <c r="Z27" s="6"/>
      <c r="AA27" s="11">
        <v>3406</v>
      </c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>
        <v>192</v>
      </c>
      <c r="AM27" s="11"/>
      <c r="AN27" s="11"/>
      <c r="AO27" s="11"/>
      <c r="AP27" s="11"/>
      <c r="AQ27" s="11"/>
      <c r="AR27" s="19">
        <v>3058.26</v>
      </c>
      <c r="AS27" s="11"/>
      <c r="AT27" s="11"/>
      <c r="AU27" s="11"/>
      <c r="AV27" s="11"/>
      <c r="AW27" s="11"/>
      <c r="AX27" s="11">
        <v>3982.6</v>
      </c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>
        <v>-2613</v>
      </c>
      <c r="BJ27" s="11"/>
      <c r="BK27" s="11"/>
      <c r="BL27" s="11"/>
      <c r="BM27" s="11"/>
      <c r="BN27" s="11"/>
      <c r="BO27" s="11">
        <v>1369.6</v>
      </c>
      <c r="BP27" s="11"/>
      <c r="BQ27" s="11"/>
      <c r="BR27" s="11"/>
      <c r="BS27" s="11"/>
      <c r="BT27" s="11"/>
      <c r="BU27" s="11">
        <v>2923.5</v>
      </c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>
        <v>2923.5</v>
      </c>
      <c r="CH27" s="11"/>
      <c r="CI27" s="11"/>
      <c r="CJ27" s="11"/>
      <c r="CK27" s="11"/>
      <c r="CL27" s="11"/>
      <c r="CM27" s="13"/>
    </row>
    <row r="28" spans="1:91" ht="94.5" x14ac:dyDescent="0.25">
      <c r="A28" s="17" t="s">
        <v>76</v>
      </c>
      <c r="B28" s="16" t="s">
        <v>24</v>
      </c>
      <c r="C28" s="16" t="s">
        <v>47</v>
      </c>
      <c r="D28" s="16" t="s">
        <v>25</v>
      </c>
      <c r="E28" s="16" t="s">
        <v>60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16" t="s">
        <v>31</v>
      </c>
      <c r="U28" s="7"/>
      <c r="V28" s="8"/>
      <c r="W28" s="8"/>
      <c r="X28" s="8"/>
      <c r="Y28" s="8"/>
      <c r="Z28" s="6"/>
      <c r="AA28" s="11">
        <v>31</v>
      </c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9">
        <v>10.491</v>
      </c>
      <c r="AS28" s="11"/>
      <c r="AT28" s="11"/>
      <c r="AU28" s="11"/>
      <c r="AV28" s="11"/>
      <c r="AW28" s="11"/>
      <c r="AX28" s="11">
        <v>31</v>
      </c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>
        <v>31</v>
      </c>
      <c r="BP28" s="11"/>
      <c r="BQ28" s="11"/>
      <c r="BR28" s="11"/>
      <c r="BS28" s="11"/>
      <c r="BT28" s="11"/>
      <c r="BU28" s="11">
        <v>31</v>
      </c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>
        <v>31</v>
      </c>
      <c r="CH28" s="11"/>
      <c r="CI28" s="11"/>
      <c r="CJ28" s="11"/>
      <c r="CK28" s="11"/>
      <c r="CL28" s="11"/>
      <c r="CM28" s="13"/>
    </row>
    <row r="29" spans="1:91" ht="94.5" x14ac:dyDescent="0.25">
      <c r="A29" s="17" t="s">
        <v>76</v>
      </c>
      <c r="B29" s="16" t="s">
        <v>24</v>
      </c>
      <c r="C29" s="16" t="s">
        <v>47</v>
      </c>
      <c r="D29" s="16" t="s">
        <v>25</v>
      </c>
      <c r="E29" s="16" t="s">
        <v>82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24" t="s">
        <v>30</v>
      </c>
      <c r="U29" s="7"/>
      <c r="V29" s="8"/>
      <c r="W29" s="8"/>
      <c r="X29" s="8"/>
      <c r="Y29" s="8"/>
      <c r="Z29" s="6"/>
      <c r="AA29" s="11">
        <v>31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9">
        <v>153.19999999999999</v>
      </c>
      <c r="AS29" s="11"/>
      <c r="AT29" s="11"/>
      <c r="AU29" s="11"/>
      <c r="AV29" s="11"/>
      <c r="AW29" s="11"/>
      <c r="AX29" s="11">
        <v>31</v>
      </c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>
        <v>31</v>
      </c>
      <c r="BP29" s="11"/>
      <c r="BQ29" s="11"/>
      <c r="BR29" s="11"/>
      <c r="BS29" s="11"/>
      <c r="BT29" s="11"/>
      <c r="BU29" s="11">
        <v>31</v>
      </c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>
        <v>31</v>
      </c>
      <c r="CH29" s="11"/>
      <c r="CI29" s="11"/>
      <c r="CJ29" s="11"/>
      <c r="CK29" s="11"/>
      <c r="CL29" s="11"/>
      <c r="CM29" s="13"/>
    </row>
    <row r="30" spans="1:91" ht="157.5" x14ac:dyDescent="0.25">
      <c r="A30" s="15" t="s">
        <v>77</v>
      </c>
      <c r="B30" s="16" t="s">
        <v>24</v>
      </c>
      <c r="C30" s="16" t="s">
        <v>41</v>
      </c>
      <c r="D30" s="16" t="s">
        <v>25</v>
      </c>
      <c r="E30" s="23" t="s">
        <v>61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24" t="s">
        <v>83</v>
      </c>
      <c r="U30" s="7"/>
      <c r="V30" s="8"/>
      <c r="W30" s="8"/>
      <c r="X30" s="8"/>
      <c r="Y30" s="8"/>
      <c r="Z30" s="6"/>
      <c r="AA30" s="11">
        <v>390.5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9">
        <v>213.55</v>
      </c>
      <c r="AS30" s="11"/>
      <c r="AT30" s="11"/>
      <c r="AU30" s="11"/>
      <c r="AV30" s="11"/>
      <c r="AW30" s="11"/>
      <c r="AX30" s="11">
        <v>390.5</v>
      </c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>
        <v>390.5</v>
      </c>
      <c r="BP30" s="11"/>
      <c r="BQ30" s="11"/>
      <c r="BR30" s="11"/>
      <c r="BS30" s="11"/>
      <c r="BT30" s="11"/>
      <c r="BU30" s="11">
        <v>390.5</v>
      </c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>
        <v>390.5</v>
      </c>
      <c r="CH30" s="11"/>
      <c r="CI30" s="11"/>
      <c r="CJ30" s="11"/>
      <c r="CK30" s="11"/>
      <c r="CL30" s="11"/>
      <c r="CM30" s="13"/>
    </row>
    <row r="31" spans="1:91" ht="141.75" x14ac:dyDescent="0.25">
      <c r="A31" s="15" t="s">
        <v>84</v>
      </c>
      <c r="B31" s="16" t="s">
        <v>24</v>
      </c>
      <c r="C31" s="16" t="s">
        <v>34</v>
      </c>
      <c r="D31" s="16" t="s">
        <v>38</v>
      </c>
      <c r="E31" s="23" t="s">
        <v>62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24" t="s">
        <v>30</v>
      </c>
      <c r="U31" s="7"/>
      <c r="V31" s="8"/>
      <c r="W31" s="8"/>
      <c r="X31" s="8"/>
      <c r="Y31" s="8"/>
      <c r="Z31" s="6"/>
      <c r="AA31" s="11">
        <v>30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>
        <v>-2.5</v>
      </c>
      <c r="AM31" s="11"/>
      <c r="AN31" s="11"/>
      <c r="AO31" s="11"/>
      <c r="AP31" s="11"/>
      <c r="AQ31" s="11"/>
      <c r="AR31" s="19">
        <v>10</v>
      </c>
      <c r="AS31" s="11"/>
      <c r="AT31" s="11"/>
      <c r="AU31" s="11"/>
      <c r="AV31" s="11"/>
      <c r="AW31" s="11"/>
      <c r="AX31" s="11">
        <v>30</v>
      </c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>
        <v>30</v>
      </c>
      <c r="BP31" s="11"/>
      <c r="BQ31" s="11"/>
      <c r="BR31" s="11"/>
      <c r="BS31" s="11"/>
      <c r="BT31" s="11"/>
      <c r="BU31" s="11">
        <v>30</v>
      </c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>
        <v>30</v>
      </c>
      <c r="CH31" s="11"/>
      <c r="CI31" s="11"/>
      <c r="CJ31" s="11"/>
      <c r="CK31" s="11"/>
      <c r="CL31" s="11"/>
      <c r="CM31" s="13"/>
    </row>
    <row r="32" spans="1:91" ht="157.5" hidden="1" x14ac:dyDescent="0.25">
      <c r="A32" s="15" t="s">
        <v>85</v>
      </c>
      <c r="B32" s="16" t="s">
        <v>24</v>
      </c>
      <c r="C32" s="16" t="s">
        <v>34</v>
      </c>
      <c r="D32" s="16" t="s">
        <v>38</v>
      </c>
      <c r="E32" s="16" t="s">
        <v>49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16" t="s">
        <v>30</v>
      </c>
      <c r="U32" s="7"/>
      <c r="V32" s="8"/>
      <c r="W32" s="8"/>
      <c r="X32" s="8"/>
      <c r="Y32" s="8"/>
      <c r="Z32" s="6"/>
      <c r="AA32" s="11">
        <v>200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>
        <v>2.5</v>
      </c>
      <c r="AM32" s="11"/>
      <c r="AN32" s="11"/>
      <c r="AO32" s="11"/>
      <c r="AP32" s="11"/>
      <c r="AQ32" s="11"/>
      <c r="AR32" s="19">
        <v>10</v>
      </c>
      <c r="AS32" s="11"/>
      <c r="AT32" s="11"/>
      <c r="AU32" s="11"/>
      <c r="AV32" s="11"/>
      <c r="AW32" s="11"/>
      <c r="AX32" s="11">
        <v>200</v>
      </c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>
        <v>200</v>
      </c>
      <c r="BP32" s="11"/>
      <c r="BQ32" s="11"/>
      <c r="BR32" s="11"/>
      <c r="BS32" s="11"/>
      <c r="BT32" s="11"/>
      <c r="BU32" s="11">
        <v>200</v>
      </c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>
        <v>200</v>
      </c>
      <c r="CH32" s="11"/>
      <c r="CI32" s="11"/>
      <c r="CJ32" s="11"/>
      <c r="CK32" s="11"/>
      <c r="CL32" s="11"/>
      <c r="CM32" s="13"/>
    </row>
    <row r="33" spans="1:91" ht="94.5" hidden="1" x14ac:dyDescent="0.25">
      <c r="A33" s="17" t="s">
        <v>51</v>
      </c>
      <c r="B33" s="16" t="s">
        <v>24</v>
      </c>
      <c r="C33" s="16" t="s">
        <v>50</v>
      </c>
      <c r="D33" s="16" t="s">
        <v>39</v>
      </c>
      <c r="E33" s="16" t="s">
        <v>52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16" t="s">
        <v>53</v>
      </c>
      <c r="U33" s="7"/>
      <c r="V33" s="8"/>
      <c r="W33" s="8"/>
      <c r="X33" s="8"/>
      <c r="Y33" s="8"/>
      <c r="Z33" s="6"/>
      <c r="AA33" s="11">
        <v>370.8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9">
        <v>0</v>
      </c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3"/>
    </row>
  </sheetData>
  <mergeCells count="79">
    <mergeCell ref="A5:A7"/>
    <mergeCell ref="Z5:Z7"/>
    <mergeCell ref="BN5:BN7"/>
    <mergeCell ref="AO5:AO7"/>
    <mergeCell ref="BQ5:BQ7"/>
    <mergeCell ref="AQ5:AQ7"/>
    <mergeCell ref="AZ5:AZ7"/>
    <mergeCell ref="BD5:BD7"/>
    <mergeCell ref="AW5:AW7"/>
    <mergeCell ref="BC5:BC7"/>
    <mergeCell ref="BG5:BG7"/>
    <mergeCell ref="BA5:BA7"/>
    <mergeCell ref="BH5:BH7"/>
    <mergeCell ref="BL5:BL7"/>
    <mergeCell ref="AM5:AM7"/>
    <mergeCell ref="AF5:AF7"/>
    <mergeCell ref="CI5:CI7"/>
    <mergeCell ref="B5:B7"/>
    <mergeCell ref="BE5:BE7"/>
    <mergeCell ref="AT5:AT7"/>
    <mergeCell ref="CM5:CM7"/>
    <mergeCell ref="CL5:CL7"/>
    <mergeCell ref="CE5:CE7"/>
    <mergeCell ref="D5:D7"/>
    <mergeCell ref="CH5:CH7"/>
    <mergeCell ref="X5:X7"/>
    <mergeCell ref="BU5:BU7"/>
    <mergeCell ref="BI5:BI7"/>
    <mergeCell ref="AA5:AA7"/>
    <mergeCell ref="AX5:AX7"/>
    <mergeCell ref="AR5:AR7"/>
    <mergeCell ref="W5:W7"/>
    <mergeCell ref="AD5:AD7"/>
    <mergeCell ref="CC5:CC7"/>
    <mergeCell ref="AB5:AB7"/>
    <mergeCell ref="T5:T7"/>
    <mergeCell ref="BR5:BR7"/>
    <mergeCell ref="AY5:AY7"/>
    <mergeCell ref="BB5:BB7"/>
    <mergeCell ref="AL5:AL7"/>
    <mergeCell ref="AS5:AS7"/>
    <mergeCell ref="BF5:BF7"/>
    <mergeCell ref="AH5:AH7"/>
    <mergeCell ref="AJ5:AJ7"/>
    <mergeCell ref="BS5:BS7"/>
    <mergeCell ref="AV5:AV7"/>
    <mergeCell ref="CB5:CB7"/>
    <mergeCell ref="CK5:CK7"/>
    <mergeCell ref="U5:U7"/>
    <mergeCell ref="Y5:Y7"/>
    <mergeCell ref="AC5:AC7"/>
    <mergeCell ref="AN5:AN7"/>
    <mergeCell ref="BV5:BV7"/>
    <mergeCell ref="AP5:AP7"/>
    <mergeCell ref="AG5:AG7"/>
    <mergeCell ref="AE5:AE7"/>
    <mergeCell ref="BT5:BT7"/>
    <mergeCell ref="CD5:CD7"/>
    <mergeCell ref="CA5:CA7"/>
    <mergeCell ref="CF5:CF7"/>
    <mergeCell ref="CJ5:CJ7"/>
    <mergeCell ref="CG5:CG7"/>
    <mergeCell ref="BM5:BM7"/>
    <mergeCell ref="E1:AR1"/>
    <mergeCell ref="A3:AR3"/>
    <mergeCell ref="C5:C7"/>
    <mergeCell ref="BX5:BX7"/>
    <mergeCell ref="BZ5:BZ7"/>
    <mergeCell ref="AI5:AI7"/>
    <mergeCell ref="BW5:BW7"/>
    <mergeCell ref="AK5:AK7"/>
    <mergeCell ref="BY5:BY7"/>
    <mergeCell ref="BP5:BP7"/>
    <mergeCell ref="V5:V7"/>
    <mergeCell ref="BO5:BO7"/>
    <mergeCell ref="AU5:AU7"/>
    <mergeCell ref="BJ5:BJ7"/>
    <mergeCell ref="E5:S7"/>
    <mergeCell ref="BK5:BK7"/>
  </mergeCells>
  <conditionalFormatting sqref="AR11">
    <cfRule type="cellIs" priority="1" operator="equal">
      <formula>0</formula>
    </cfRule>
  </conditionalFormatting>
  <conditionalFormatting sqref="AR18">
    <cfRule type="cellIs" priority="2" operator="equal">
      <formula>0</formula>
    </cfRule>
  </conditionalFormatting>
  <conditionalFormatting sqref="AR19">
    <cfRule type="cellIs" priority="3" operator="equal">
      <formula>0</formula>
    </cfRule>
  </conditionalFormatting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dcterms:created xsi:type="dcterms:W3CDTF">2025-03-25T12:16:00Z</dcterms:created>
  <dcterms:modified xsi:type="dcterms:W3CDTF">2025-04-17T09:43:48Z</dcterms:modified>
</cp:coreProperties>
</file>